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потреб. 2020-2022 округ" sheetId="1" r:id="rId1"/>
  </sheets>
  <externalReferences>
    <externalReference r:id="rId2"/>
  </externalReferences>
  <definedNames>
    <definedName name="_xlnm.Print_Area" localSheetId="0">'потреб. 2020-2022 округ'!$A$1:$V$33</definedName>
  </definedNames>
  <calcPr calcId="124519" fullPrecision="0"/>
</workbook>
</file>

<file path=xl/calcChain.xml><?xml version="1.0" encoding="utf-8"?>
<calcChain xmlns="http://schemas.openxmlformats.org/spreadsheetml/2006/main">
  <c r="O11" i="1"/>
  <c r="N8"/>
  <c r="R11"/>
  <c r="Q8"/>
  <c r="U11"/>
  <c r="T8"/>
  <c r="K8"/>
  <c r="F23"/>
  <c r="G23"/>
  <c r="H23"/>
  <c r="F22"/>
  <c r="G22"/>
  <c r="H22"/>
  <c r="E21"/>
  <c r="F20"/>
  <c r="G20"/>
  <c r="H20"/>
  <c r="E19"/>
  <c r="E18"/>
  <c r="K18" s="1"/>
  <c r="E14"/>
  <c r="E11"/>
  <c r="L11" s="1"/>
  <c r="E10"/>
  <c r="E23" s="1"/>
  <c r="E9"/>
  <c r="E22" s="1"/>
  <c r="I18"/>
  <c r="T18" s="1"/>
  <c r="I13"/>
  <c r="Q13" s="1"/>
  <c r="I11"/>
  <c r="T11" s="1"/>
  <c r="I10"/>
  <c r="N10" s="1"/>
  <c r="I9"/>
  <c r="T9" s="1"/>
  <c r="J13"/>
  <c r="O13" s="1"/>
  <c r="J8"/>
  <c r="H25"/>
  <c r="G25"/>
  <c r="F25"/>
  <c r="E25"/>
  <c r="H24"/>
  <c r="G24"/>
  <c r="F24"/>
  <c r="E24"/>
  <c r="H21"/>
  <c r="G21"/>
  <c r="G26" s="1"/>
  <c r="F21"/>
  <c r="H17"/>
  <c r="G17"/>
  <c r="F17"/>
  <c r="E17"/>
  <c r="K13"/>
  <c r="H12"/>
  <c r="G12"/>
  <c r="F12"/>
  <c r="E12"/>
  <c r="K21" l="1"/>
  <c r="F26"/>
  <c r="I14"/>
  <c r="Q14" s="1"/>
  <c r="K25"/>
  <c r="T25"/>
  <c r="E26"/>
  <c r="U13"/>
  <c r="J15"/>
  <c r="I15"/>
  <c r="R13"/>
  <c r="J14"/>
  <c r="I16"/>
  <c r="E20"/>
  <c r="K10"/>
  <c r="K19"/>
  <c r="K20" s="1"/>
  <c r="Q11"/>
  <c r="Q9"/>
  <c r="N11"/>
  <c r="N9"/>
  <c r="N12" s="1"/>
  <c r="T13"/>
  <c r="J18"/>
  <c r="J19"/>
  <c r="L19" s="1"/>
  <c r="K11"/>
  <c r="T10"/>
  <c r="N18"/>
  <c r="Q18"/>
  <c r="L13"/>
  <c r="M13" s="1"/>
  <c r="J9"/>
  <c r="J16"/>
  <c r="I19"/>
  <c r="K9"/>
  <c r="Q10"/>
  <c r="O8"/>
  <c r="O21" s="1"/>
  <c r="L8"/>
  <c r="M8" s="1"/>
  <c r="N13"/>
  <c r="P13" s="1"/>
  <c r="J10"/>
  <c r="S13"/>
  <c r="T12"/>
  <c r="R8"/>
  <c r="R21" s="1"/>
  <c r="U8"/>
  <c r="U21" s="1"/>
  <c r="H26"/>
  <c r="Q21"/>
  <c r="V8"/>
  <c r="V13" l="1"/>
  <c r="V21" s="1"/>
  <c r="T21"/>
  <c r="N21"/>
  <c r="N14"/>
  <c r="P14" s="1"/>
  <c r="T14"/>
  <c r="K14"/>
  <c r="K22" s="1"/>
  <c r="Q12"/>
  <c r="N25"/>
  <c r="N20"/>
  <c r="U14"/>
  <c r="R14"/>
  <c r="O14"/>
  <c r="L14"/>
  <c r="Q19"/>
  <c r="Q20" s="1"/>
  <c r="N19"/>
  <c r="T19"/>
  <c r="T16"/>
  <c r="T17" s="1"/>
  <c r="Q16"/>
  <c r="K16"/>
  <c r="N16"/>
  <c r="N24" s="1"/>
  <c r="O15"/>
  <c r="L15"/>
  <c r="U15"/>
  <c r="R15"/>
  <c r="Q15"/>
  <c r="S15" s="1"/>
  <c r="N15"/>
  <c r="T15"/>
  <c r="V15" s="1"/>
  <c r="K15"/>
  <c r="K23" s="1"/>
  <c r="L9"/>
  <c r="O9"/>
  <c r="R9"/>
  <c r="U9"/>
  <c r="R18"/>
  <c r="S18" s="1"/>
  <c r="O18"/>
  <c r="U18"/>
  <c r="L18"/>
  <c r="K12"/>
  <c r="P8"/>
  <c r="P21" s="1"/>
  <c r="K24"/>
  <c r="Q25"/>
  <c r="O19"/>
  <c r="U19"/>
  <c r="R19"/>
  <c r="S19" s="1"/>
  <c r="U16"/>
  <c r="R16"/>
  <c r="O16"/>
  <c r="L16"/>
  <c r="O10"/>
  <c r="R10"/>
  <c r="U10"/>
  <c r="M19"/>
  <c r="P18"/>
  <c r="L10"/>
  <c r="R12"/>
  <c r="P9"/>
  <c r="S8"/>
  <c r="S21" s="1"/>
  <c r="T22"/>
  <c r="L21"/>
  <c r="M21"/>
  <c r="S14"/>
  <c r="Q22"/>
  <c r="N22" l="1"/>
  <c r="Q23"/>
  <c r="Q26" s="1"/>
  <c r="O22"/>
  <c r="S20"/>
  <c r="S25"/>
  <c r="O25"/>
  <c r="O20"/>
  <c r="P15"/>
  <c r="N23"/>
  <c r="N26" s="1"/>
  <c r="Q24"/>
  <c r="S16"/>
  <c r="S17" s="1"/>
  <c r="U17"/>
  <c r="V14"/>
  <c r="V17" s="1"/>
  <c r="R23"/>
  <c r="U20"/>
  <c r="U25"/>
  <c r="V18"/>
  <c r="R22"/>
  <c r="S9"/>
  <c r="S22" s="1"/>
  <c r="L25"/>
  <c r="L20"/>
  <c r="M18"/>
  <c r="U22"/>
  <c r="V9"/>
  <c r="M15"/>
  <c r="K17"/>
  <c r="V19"/>
  <c r="T20"/>
  <c r="K26"/>
  <c r="P25"/>
  <c r="Q17"/>
  <c r="O12"/>
  <c r="O23"/>
  <c r="M16"/>
  <c r="P19"/>
  <c r="P20" s="1"/>
  <c r="R17"/>
  <c r="N17"/>
  <c r="U23"/>
  <c r="T23"/>
  <c r="P16"/>
  <c r="O17"/>
  <c r="T24"/>
  <c r="V16"/>
  <c r="R25"/>
  <c r="R20"/>
  <c r="M9"/>
  <c r="M22" s="1"/>
  <c r="L22"/>
  <c r="M14"/>
  <c r="L17"/>
  <c r="V10"/>
  <c r="U12"/>
  <c r="M11"/>
  <c r="L24"/>
  <c r="L23"/>
  <c r="M10"/>
  <c r="L12"/>
  <c r="V11"/>
  <c r="U24"/>
  <c r="S10"/>
  <c r="P11"/>
  <c r="P24" s="1"/>
  <c r="O24"/>
  <c r="P10"/>
  <c r="P23" s="1"/>
  <c r="R24"/>
  <c r="S11"/>
  <c r="P17"/>
  <c r="P22"/>
  <c r="S24" l="1"/>
  <c r="T26"/>
  <c r="V22"/>
  <c r="S23"/>
  <c r="V20"/>
  <c r="V25"/>
  <c r="M25"/>
  <c r="M20"/>
  <c r="M17"/>
  <c r="V24"/>
  <c r="V23"/>
  <c r="M24"/>
  <c r="L26"/>
  <c r="U26"/>
  <c r="V26" s="1"/>
  <c r="V12"/>
  <c r="P26"/>
  <c r="P12"/>
  <c r="S12"/>
  <c r="M12"/>
  <c r="M23"/>
  <c r="S26"/>
  <c r="O26"/>
  <c r="R26"/>
  <c r="M26" l="1"/>
</calcChain>
</file>

<file path=xl/sharedStrings.xml><?xml version="1.0" encoding="utf-8"?>
<sst xmlns="http://schemas.openxmlformats.org/spreadsheetml/2006/main" count="66" uniqueCount="44">
  <si>
    <t>Приложение</t>
  </si>
  <si>
    <t>№ п/п</t>
  </si>
  <si>
    <t>Наименование покупателя</t>
  </si>
  <si>
    <t>Населенный пункт</t>
  </si>
  <si>
    <t>Вид топлива, марка</t>
  </si>
  <si>
    <t>Необходимый объем поставки, тн.</t>
  </si>
  <si>
    <t>Объем финансирования, тыс. руб.</t>
  </si>
  <si>
    <t>2019 г.</t>
  </si>
  <si>
    <t>2020 г.</t>
  </si>
  <si>
    <t>2021 г.</t>
  </si>
  <si>
    <t>ГСМ</t>
  </si>
  <si>
    <t>Доставка</t>
  </si>
  <si>
    <t xml:space="preserve">2019 г. </t>
  </si>
  <si>
    <t xml:space="preserve">2020 г. </t>
  </si>
  <si>
    <t xml:space="preserve">2021 г. </t>
  </si>
  <si>
    <t xml:space="preserve">ГСМ </t>
  </si>
  <si>
    <t xml:space="preserve">Доставка </t>
  </si>
  <si>
    <t>ИТОГО</t>
  </si>
  <si>
    <t>1.</t>
  </si>
  <si>
    <t>ООО «Болчары торг»</t>
  </si>
  <si>
    <t>с. Болчары</t>
  </si>
  <si>
    <t>АИ-80</t>
  </si>
  <si>
    <t>АИ-92</t>
  </si>
  <si>
    <t>Д/Т зима</t>
  </si>
  <si>
    <t>Д/Т лето</t>
  </si>
  <si>
    <t>Итого:</t>
  </si>
  <si>
    <t>2.</t>
  </si>
  <si>
    <t>ООО «Акцепт» (с учетом пгт. Луговой)</t>
  </si>
  <si>
    <t>пгт. Кондинское</t>
  </si>
  <si>
    <t>3.</t>
  </si>
  <si>
    <t>Реактивное топливо ТС-1</t>
  </si>
  <si>
    <t>МО Кондинский район по видам топлива</t>
  </si>
  <si>
    <t>Всего:</t>
  </si>
  <si>
    <t xml:space="preserve">Исполнитель:
</t>
  </si>
  <si>
    <t xml:space="preserve">эксперт МКУ "Управление МТО
</t>
  </si>
  <si>
    <t xml:space="preserve">ОМС Кондинского района"
</t>
  </si>
  <si>
    <t>Самойлов Павел Вячеславович</t>
  </si>
  <si>
    <t>тел. 8 (34677) 32-298</t>
  </si>
  <si>
    <t xml:space="preserve"> </t>
  </si>
  <si>
    <t>АО «Кондавиа»</t>
  </si>
  <si>
    <t>2022 г.</t>
  </si>
  <si>
    <t>Расчет предварительной потребности в нефтепродуктах в рамках досрочного завоза МО Кондинский район на 2020 – 2022 г.г.</t>
  </si>
  <si>
    <t>Стоимость в навигацию 2019 г.</t>
  </si>
  <si>
    <t xml:space="preserve">2022 г. 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</si>
</sst>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right" vertical="center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/>
    <xf numFmtId="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top"/>
    </xf>
    <xf numFmtId="0" fontId="5" fillId="0" borderId="0" xfId="0" applyFont="1" applyFill="1" applyAlignment="1">
      <alignment horizontal="justify"/>
    </xf>
    <xf numFmtId="0" fontId="0" fillId="0" borderId="0" xfId="0" applyFill="1" applyAlignment="1"/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likova/Desktop/&#1044;&#1086;&#1089;&#1088;&#1086;&#1095;&#1085;&#1099;&#1081;%20&#1079;&#1072;&#1074;&#1086;&#1079;%20&#1043;&#1057;&#1052;%20&#1092;&#1072;&#1082;&#1090;%202010-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159">
          <cell r="D159">
            <v>200</v>
          </cell>
          <cell r="K159">
            <v>50355.360000000001</v>
          </cell>
          <cell r="L159">
            <v>1020.13</v>
          </cell>
        </row>
        <row r="160">
          <cell r="D160">
            <v>10</v>
          </cell>
          <cell r="K160">
            <v>52898.559999999998</v>
          </cell>
        </row>
        <row r="161">
          <cell r="D161">
            <v>25</v>
          </cell>
          <cell r="K161">
            <v>50660.54</v>
          </cell>
        </row>
        <row r="164">
          <cell r="D164">
            <v>300</v>
          </cell>
          <cell r="L164">
            <v>1432.19</v>
          </cell>
        </row>
        <row r="169">
          <cell r="D169">
            <v>500</v>
          </cell>
          <cell r="K169">
            <v>47303.519999999997</v>
          </cell>
        </row>
        <row r="170">
          <cell r="D170">
            <v>30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5"/>
  <sheetViews>
    <sheetView tabSelected="1" workbookViewId="0">
      <selection activeCell="I35" sqref="I35"/>
    </sheetView>
  </sheetViews>
  <sheetFormatPr defaultRowHeight="12.75"/>
  <cols>
    <col min="1" max="1" width="5.28515625" style="1" customWidth="1"/>
    <col min="2" max="2" width="14.7109375" style="1" customWidth="1"/>
    <col min="3" max="3" width="13.28515625" style="1" customWidth="1"/>
    <col min="4" max="4" width="12.42578125" style="1" customWidth="1"/>
    <col min="5" max="5" width="10.7109375" style="1" customWidth="1"/>
    <col min="6" max="7" width="8.28515625" style="1" customWidth="1"/>
    <col min="8" max="8" width="8.85546875" style="1" customWidth="1"/>
    <col min="9" max="9" width="12.85546875" style="1" bestFit="1" customWidth="1"/>
    <col min="10" max="10" width="11.85546875" style="1" bestFit="1" customWidth="1"/>
    <col min="11" max="12" width="12.85546875" style="1" customWidth="1"/>
    <col min="13" max="13" width="13.5703125" style="1" customWidth="1"/>
    <col min="14" max="14" width="13.42578125" style="1" customWidth="1"/>
    <col min="15" max="15" width="12.28515625" style="1" customWidth="1"/>
    <col min="16" max="17" width="12.85546875" style="1" bestFit="1" customWidth="1"/>
    <col min="18" max="18" width="11.85546875" style="1" bestFit="1" customWidth="1"/>
    <col min="19" max="19" width="13.7109375" style="1" customWidth="1"/>
    <col min="20" max="20" width="12.5703125" style="1" customWidth="1"/>
    <col min="21" max="21" width="11.85546875" style="1" bestFit="1" customWidth="1"/>
    <col min="22" max="22" width="13.140625" style="1" customWidth="1"/>
    <col min="23" max="16384" width="9.140625" style="3"/>
  </cols>
  <sheetData>
    <row r="1" spans="1:22">
      <c r="V1" s="2" t="s">
        <v>0</v>
      </c>
    </row>
    <row r="2" spans="1:22" ht="19.5" customHeight="1">
      <c r="A2" s="20" t="s">
        <v>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5" spans="1:22" ht="46.5" customHeight="1">
      <c r="A5" s="18" t="s">
        <v>1</v>
      </c>
      <c r="B5" s="18" t="s">
        <v>2</v>
      </c>
      <c r="C5" s="18" t="s">
        <v>3</v>
      </c>
      <c r="D5" s="18" t="s">
        <v>4</v>
      </c>
      <c r="E5" s="18" t="s">
        <v>5</v>
      </c>
      <c r="F5" s="18"/>
      <c r="G5" s="18"/>
      <c r="H5" s="18"/>
      <c r="I5" s="18" t="s">
        <v>42</v>
      </c>
      <c r="J5" s="18"/>
      <c r="K5" s="23" t="s">
        <v>6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5"/>
    </row>
    <row r="6" spans="1:22">
      <c r="A6" s="18"/>
      <c r="B6" s="18"/>
      <c r="C6" s="18"/>
      <c r="D6" s="18"/>
      <c r="E6" s="18" t="s">
        <v>7</v>
      </c>
      <c r="F6" s="18" t="s">
        <v>8</v>
      </c>
      <c r="G6" s="18" t="s">
        <v>9</v>
      </c>
      <c r="H6" s="18" t="s">
        <v>40</v>
      </c>
      <c r="I6" s="18" t="s">
        <v>10</v>
      </c>
      <c r="J6" s="18" t="s">
        <v>11</v>
      </c>
      <c r="K6" s="18" t="s">
        <v>12</v>
      </c>
      <c r="L6" s="18"/>
      <c r="M6" s="22"/>
      <c r="N6" s="18" t="s">
        <v>13</v>
      </c>
      <c r="O6" s="18"/>
      <c r="P6" s="22"/>
      <c r="Q6" s="18" t="s">
        <v>14</v>
      </c>
      <c r="R6" s="18"/>
      <c r="S6" s="22"/>
      <c r="T6" s="18" t="s">
        <v>43</v>
      </c>
      <c r="U6" s="18"/>
      <c r="V6" s="22"/>
    </row>
    <row r="7" spans="1:22">
      <c r="A7" s="22"/>
      <c r="B7" s="22"/>
      <c r="C7" s="22"/>
      <c r="D7" s="22"/>
      <c r="E7" s="18"/>
      <c r="F7" s="18"/>
      <c r="G7" s="18"/>
      <c r="H7" s="18"/>
      <c r="I7" s="18"/>
      <c r="J7" s="18"/>
      <c r="K7" s="4" t="s">
        <v>15</v>
      </c>
      <c r="L7" s="4" t="s">
        <v>16</v>
      </c>
      <c r="M7" s="4" t="s">
        <v>17</v>
      </c>
      <c r="N7" s="4" t="s">
        <v>10</v>
      </c>
      <c r="O7" s="4" t="s">
        <v>16</v>
      </c>
      <c r="P7" s="4" t="s">
        <v>17</v>
      </c>
      <c r="Q7" s="4" t="s">
        <v>10</v>
      </c>
      <c r="R7" s="4" t="s">
        <v>16</v>
      </c>
      <c r="S7" s="4" t="s">
        <v>17</v>
      </c>
      <c r="T7" s="4" t="s">
        <v>10</v>
      </c>
      <c r="U7" s="4" t="s">
        <v>16</v>
      </c>
      <c r="V7" s="4" t="s">
        <v>17</v>
      </c>
    </row>
    <row r="8" spans="1:22">
      <c r="A8" s="17" t="s">
        <v>18</v>
      </c>
      <c r="B8" s="13" t="s">
        <v>19</v>
      </c>
      <c r="C8" s="19" t="s">
        <v>20</v>
      </c>
      <c r="D8" s="5" t="s">
        <v>21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f>[1]Лист1!$L$159</f>
        <v>1020.13</v>
      </c>
      <c r="K8" s="6">
        <f>E8*I8</f>
        <v>0</v>
      </c>
      <c r="L8" s="6">
        <f>E8*J8</f>
        <v>0</v>
      </c>
      <c r="M8" s="7">
        <f>K8+L8</f>
        <v>0</v>
      </c>
      <c r="N8" s="6">
        <f>F8*I8*1.044</f>
        <v>0</v>
      </c>
      <c r="O8" s="6">
        <f>F8*J8*1.041</f>
        <v>0</v>
      </c>
      <c r="P8" s="7">
        <f>N8+O8</f>
        <v>0</v>
      </c>
      <c r="Q8" s="6">
        <f>G8*I8*1.044</f>
        <v>0</v>
      </c>
      <c r="R8" s="6">
        <f>G8*J8*1.041</f>
        <v>0</v>
      </c>
      <c r="S8" s="7">
        <f>Q8+R8</f>
        <v>0</v>
      </c>
      <c r="T8" s="6">
        <f>H8*I8*1.044</f>
        <v>0</v>
      </c>
      <c r="U8" s="6">
        <f>H8*J8*1.041</f>
        <v>0</v>
      </c>
      <c r="V8" s="7">
        <f>T8+U8</f>
        <v>0</v>
      </c>
    </row>
    <row r="9" spans="1:22">
      <c r="A9" s="17"/>
      <c r="B9" s="13"/>
      <c r="C9" s="19"/>
      <c r="D9" s="5" t="s">
        <v>22</v>
      </c>
      <c r="E9" s="6">
        <f>[1]Лист1!$D$159</f>
        <v>200</v>
      </c>
      <c r="F9" s="6">
        <v>220</v>
      </c>
      <c r="G9" s="6">
        <v>220</v>
      </c>
      <c r="H9" s="6">
        <v>220</v>
      </c>
      <c r="I9" s="6">
        <f>[1]Лист1!$K$159</f>
        <v>50355.360000000001</v>
      </c>
      <c r="J9" s="6">
        <f>J8</f>
        <v>1020.13</v>
      </c>
      <c r="K9" s="6">
        <f>E9*I9</f>
        <v>10071072</v>
      </c>
      <c r="L9" s="6">
        <f>E9*J9</f>
        <v>204026</v>
      </c>
      <c r="M9" s="7">
        <f t="shared" ref="M9:M11" si="0">K9+L9</f>
        <v>10275098</v>
      </c>
      <c r="N9" s="6">
        <f t="shared" ref="N9:N11" si="1">F9*I9*1.044</f>
        <v>11565619.08</v>
      </c>
      <c r="O9" s="6">
        <f t="shared" ref="O9:O11" si="2">F9*J9*1.041</f>
        <v>233630.17</v>
      </c>
      <c r="P9" s="7">
        <f>N9+O9</f>
        <v>11799249.25</v>
      </c>
      <c r="Q9" s="6">
        <f t="shared" ref="Q9:Q11" si="3">G9*I9*1.044</f>
        <v>11565619.08</v>
      </c>
      <c r="R9" s="6">
        <f t="shared" ref="R9:R11" si="4">G9*J9*1.041</f>
        <v>233630.17</v>
      </c>
      <c r="S9" s="7">
        <f>Q9+R9</f>
        <v>11799249.25</v>
      </c>
      <c r="T9" s="6">
        <f t="shared" ref="T9:T11" si="5">H9*I9*1.044</f>
        <v>11565619.08</v>
      </c>
      <c r="U9" s="6">
        <f t="shared" ref="U9:U11" si="6">H9*J9*1.041</f>
        <v>233630.17</v>
      </c>
      <c r="V9" s="7">
        <f>T9+U9</f>
        <v>11799249.25</v>
      </c>
    </row>
    <row r="10" spans="1:22">
      <c r="A10" s="17"/>
      <c r="B10" s="13"/>
      <c r="C10" s="19"/>
      <c r="D10" s="5" t="s">
        <v>23</v>
      </c>
      <c r="E10" s="6">
        <f>[1]Лист1!$D$160</f>
        <v>10</v>
      </c>
      <c r="F10" s="6">
        <v>10</v>
      </c>
      <c r="G10" s="6">
        <v>10</v>
      </c>
      <c r="H10" s="6">
        <v>10</v>
      </c>
      <c r="I10" s="6">
        <f>[1]Лист1!$K$160</f>
        <v>52898.559999999998</v>
      </c>
      <c r="J10" s="6">
        <f>J8</f>
        <v>1020.13</v>
      </c>
      <c r="K10" s="6">
        <f t="shared" ref="K10:K11" si="7">E10*I10</f>
        <v>528985.59999999998</v>
      </c>
      <c r="L10" s="6">
        <f t="shared" ref="L10" si="8">E10*J10</f>
        <v>10201.299999999999</v>
      </c>
      <c r="M10" s="7">
        <f t="shared" si="0"/>
        <v>539186.9</v>
      </c>
      <c r="N10" s="6">
        <f t="shared" si="1"/>
        <v>552260.97</v>
      </c>
      <c r="O10" s="6">
        <f t="shared" si="2"/>
        <v>10619.55</v>
      </c>
      <c r="P10" s="7">
        <f>N10+O10</f>
        <v>562880.52</v>
      </c>
      <c r="Q10" s="6">
        <f t="shared" si="3"/>
        <v>552260.97</v>
      </c>
      <c r="R10" s="6">
        <f t="shared" si="4"/>
        <v>10619.55</v>
      </c>
      <c r="S10" s="7">
        <f>Q10+R10</f>
        <v>562880.52</v>
      </c>
      <c r="T10" s="6">
        <f t="shared" si="5"/>
        <v>552260.97</v>
      </c>
      <c r="U10" s="6">
        <f t="shared" si="6"/>
        <v>10619.55</v>
      </c>
      <c r="V10" s="7">
        <f>T10+U10</f>
        <v>562880.52</v>
      </c>
    </row>
    <row r="11" spans="1:22">
      <c r="A11" s="17"/>
      <c r="B11" s="13"/>
      <c r="C11" s="19"/>
      <c r="D11" s="5" t="s">
        <v>24</v>
      </c>
      <c r="E11" s="6">
        <f>[1]Лист1!$D$161</f>
        <v>25</v>
      </c>
      <c r="F11" s="6">
        <v>25</v>
      </c>
      <c r="G11" s="6">
        <v>25</v>
      </c>
      <c r="H11" s="6">
        <v>25</v>
      </c>
      <c r="I11" s="6">
        <f>[1]Лист1!$K$161</f>
        <v>50660.54</v>
      </c>
      <c r="J11" s="6">
        <v>1073.1500000000001</v>
      </c>
      <c r="K11" s="6">
        <f t="shared" si="7"/>
        <v>1266513.5</v>
      </c>
      <c r="L11" s="6">
        <f>E11*J11</f>
        <v>26828.75</v>
      </c>
      <c r="M11" s="7">
        <f t="shared" si="0"/>
        <v>1293342.25</v>
      </c>
      <c r="N11" s="6">
        <f t="shared" si="1"/>
        <v>1322240.0900000001</v>
      </c>
      <c r="O11" s="6">
        <f t="shared" si="2"/>
        <v>27928.73</v>
      </c>
      <c r="P11" s="7">
        <f>N11+O11</f>
        <v>1350168.82</v>
      </c>
      <c r="Q11" s="6">
        <f t="shared" si="3"/>
        <v>1322240.0900000001</v>
      </c>
      <c r="R11" s="6">
        <f t="shared" si="4"/>
        <v>27928.73</v>
      </c>
      <c r="S11" s="7">
        <f>Q11+R11</f>
        <v>1350168.82</v>
      </c>
      <c r="T11" s="6">
        <f t="shared" si="5"/>
        <v>1322240.0900000001</v>
      </c>
      <c r="U11" s="6">
        <f t="shared" si="6"/>
        <v>27928.73</v>
      </c>
      <c r="V11" s="7">
        <f>T11+U11</f>
        <v>1350168.82</v>
      </c>
    </row>
    <row r="12" spans="1:22">
      <c r="A12" s="17"/>
      <c r="B12" s="13"/>
      <c r="C12" s="19"/>
      <c r="D12" s="8" t="s">
        <v>25</v>
      </c>
      <c r="E12" s="9">
        <f>SUM(E8:E11)</f>
        <v>235</v>
      </c>
      <c r="F12" s="9">
        <f>SUM(F8:F11)</f>
        <v>255</v>
      </c>
      <c r="G12" s="9">
        <f>SUM(G8:G11)</f>
        <v>255</v>
      </c>
      <c r="H12" s="9">
        <f>SUM(H8:H11)</f>
        <v>255</v>
      </c>
      <c r="I12" s="9"/>
      <c r="J12" s="9"/>
      <c r="K12" s="9">
        <f>SUM(K8:K11)</f>
        <v>11866571.1</v>
      </c>
      <c r="L12" s="9">
        <f>SUM(L8:L11)</f>
        <v>241056.05</v>
      </c>
      <c r="M12" s="9">
        <f>SUM(M8:M11)</f>
        <v>12107627.15</v>
      </c>
      <c r="N12" s="9">
        <f t="shared" ref="N12:P12" si="9">SUM(N8:N11)</f>
        <v>13440120.140000001</v>
      </c>
      <c r="O12" s="9">
        <f t="shared" si="9"/>
        <v>272178.45</v>
      </c>
      <c r="P12" s="9">
        <f t="shared" si="9"/>
        <v>13712298.59</v>
      </c>
      <c r="Q12" s="9">
        <f t="shared" ref="Q12:V12" si="10">SUM(Q8:Q11)</f>
        <v>13440120.140000001</v>
      </c>
      <c r="R12" s="9">
        <f t="shared" si="10"/>
        <v>272178.45</v>
      </c>
      <c r="S12" s="9">
        <f t="shared" si="10"/>
        <v>13712298.59</v>
      </c>
      <c r="T12" s="9">
        <f t="shared" si="10"/>
        <v>13440120.140000001</v>
      </c>
      <c r="U12" s="9">
        <f t="shared" si="10"/>
        <v>272178.45</v>
      </c>
      <c r="V12" s="9">
        <f t="shared" si="10"/>
        <v>13712298.59</v>
      </c>
    </row>
    <row r="13" spans="1:22">
      <c r="A13" s="17" t="s">
        <v>26</v>
      </c>
      <c r="B13" s="13" t="s">
        <v>27</v>
      </c>
      <c r="C13" s="13" t="s">
        <v>28</v>
      </c>
      <c r="D13" s="5" t="s">
        <v>21</v>
      </c>
      <c r="E13" s="6">
        <v>0</v>
      </c>
      <c r="F13" s="6"/>
      <c r="G13" s="6"/>
      <c r="H13" s="6"/>
      <c r="I13" s="6">
        <f>I8</f>
        <v>0</v>
      </c>
      <c r="J13" s="6">
        <f>[1]Лист1!$L$164</f>
        <v>1432.19</v>
      </c>
      <c r="K13" s="6">
        <f>E13*I13</f>
        <v>0</v>
      </c>
      <c r="L13" s="6">
        <f>E13*J13</f>
        <v>0</v>
      </c>
      <c r="M13" s="7">
        <f>K13+L13</f>
        <v>0</v>
      </c>
      <c r="N13" s="6">
        <f>F13*I13*1.044</f>
        <v>0</v>
      </c>
      <c r="O13" s="6">
        <f>F13*J13*1.041</f>
        <v>0</v>
      </c>
      <c r="P13" s="7">
        <f>N13+O13</f>
        <v>0</v>
      </c>
      <c r="Q13" s="6">
        <f>G13*I13*1.044</f>
        <v>0</v>
      </c>
      <c r="R13" s="6">
        <f>G13*J13*1.041</f>
        <v>0</v>
      </c>
      <c r="S13" s="7">
        <f>Q13+R13</f>
        <v>0</v>
      </c>
      <c r="T13" s="6">
        <f>H13*I13*1.044</f>
        <v>0</v>
      </c>
      <c r="U13" s="6">
        <f>H13*J13*1.041</f>
        <v>0</v>
      </c>
      <c r="V13" s="7">
        <f>T13+U13</f>
        <v>0</v>
      </c>
    </row>
    <row r="14" spans="1:22">
      <c r="A14" s="17"/>
      <c r="B14" s="13"/>
      <c r="C14" s="13"/>
      <c r="D14" s="5" t="s">
        <v>22</v>
      </c>
      <c r="E14" s="6">
        <f>[1]Лист1!$D$164</f>
        <v>300</v>
      </c>
      <c r="F14" s="6">
        <v>300</v>
      </c>
      <c r="G14" s="6">
        <v>400</v>
      </c>
      <c r="H14" s="6">
        <v>400</v>
      </c>
      <c r="I14" s="6">
        <f t="shared" ref="I14:I16" si="11">I9</f>
        <v>50355.360000000001</v>
      </c>
      <c r="J14" s="6">
        <f>J13</f>
        <v>1432.19</v>
      </c>
      <c r="K14" s="6">
        <f>E14*I14</f>
        <v>15106608</v>
      </c>
      <c r="L14" s="6">
        <f>E14*J14</f>
        <v>429657</v>
      </c>
      <c r="M14" s="7">
        <f>K14+L14</f>
        <v>15536265</v>
      </c>
      <c r="N14" s="6">
        <f t="shared" ref="N14:N16" si="12">F14*I14*1.044</f>
        <v>15771298.75</v>
      </c>
      <c r="O14" s="6">
        <f t="shared" ref="O14:O16" si="13">F14*J14*1.041</f>
        <v>447272.94</v>
      </c>
      <c r="P14" s="7">
        <f>N14+O14</f>
        <v>16218571.689999999</v>
      </c>
      <c r="Q14" s="6">
        <f t="shared" ref="Q14:Q16" si="14">G14*I14*1.044</f>
        <v>21028398.34</v>
      </c>
      <c r="R14" s="6">
        <f t="shared" ref="R14:R16" si="15">G14*J14*1.041</f>
        <v>596363.92000000004</v>
      </c>
      <c r="S14" s="7">
        <f>Q14+R14</f>
        <v>21624762.260000002</v>
      </c>
      <c r="T14" s="6">
        <f t="shared" ref="T14:T16" si="16">H14*I14*1.044</f>
        <v>21028398.34</v>
      </c>
      <c r="U14" s="6">
        <f t="shared" ref="U14:U16" si="17">H14*J14*1.041</f>
        <v>596363.92000000004</v>
      </c>
      <c r="V14" s="7">
        <f>T14+U14</f>
        <v>21624762.260000002</v>
      </c>
    </row>
    <row r="15" spans="1:22">
      <c r="A15" s="17"/>
      <c r="B15" s="13"/>
      <c r="C15" s="13"/>
      <c r="D15" s="5" t="s">
        <v>23</v>
      </c>
      <c r="E15" s="6">
        <v>0</v>
      </c>
      <c r="F15" s="6">
        <v>0</v>
      </c>
      <c r="G15" s="6">
        <v>90</v>
      </c>
      <c r="H15" s="6">
        <v>90</v>
      </c>
      <c r="I15" s="6">
        <f t="shared" si="11"/>
        <v>52898.559999999998</v>
      </c>
      <c r="J15" s="6">
        <f>J13</f>
        <v>1432.19</v>
      </c>
      <c r="K15" s="6">
        <f>E15*I15</f>
        <v>0</v>
      </c>
      <c r="L15" s="6">
        <f>E15*J15</f>
        <v>0</v>
      </c>
      <c r="M15" s="7">
        <f>K15+L15</f>
        <v>0</v>
      </c>
      <c r="N15" s="6">
        <f t="shared" si="12"/>
        <v>0</v>
      </c>
      <c r="O15" s="6">
        <f t="shared" si="13"/>
        <v>0</v>
      </c>
      <c r="P15" s="7">
        <f>N15+O15</f>
        <v>0</v>
      </c>
      <c r="Q15" s="6">
        <f t="shared" si="14"/>
        <v>4970348.7</v>
      </c>
      <c r="R15" s="6">
        <f t="shared" si="15"/>
        <v>134181.88</v>
      </c>
      <c r="S15" s="7">
        <f>Q15+R15</f>
        <v>5104530.58</v>
      </c>
      <c r="T15" s="6">
        <f t="shared" si="16"/>
        <v>4970348.7</v>
      </c>
      <c r="U15" s="6">
        <f t="shared" si="17"/>
        <v>134181.88</v>
      </c>
      <c r="V15" s="7">
        <f>T15+U15</f>
        <v>5104530.58</v>
      </c>
    </row>
    <row r="16" spans="1:22">
      <c r="A16" s="17"/>
      <c r="B16" s="13"/>
      <c r="C16" s="13"/>
      <c r="D16" s="5" t="s">
        <v>24</v>
      </c>
      <c r="E16" s="6">
        <v>0</v>
      </c>
      <c r="F16" s="6">
        <v>0</v>
      </c>
      <c r="G16" s="6">
        <v>70</v>
      </c>
      <c r="H16" s="6">
        <v>70</v>
      </c>
      <c r="I16" s="6">
        <f t="shared" si="11"/>
        <v>50660.54</v>
      </c>
      <c r="J16" s="6">
        <f>J13</f>
        <v>1432.19</v>
      </c>
      <c r="K16" s="6">
        <f>E16*I16</f>
        <v>0</v>
      </c>
      <c r="L16" s="6">
        <f>E16*J16</f>
        <v>0</v>
      </c>
      <c r="M16" s="7">
        <f>K16+L16</f>
        <v>0</v>
      </c>
      <c r="N16" s="6">
        <f t="shared" si="12"/>
        <v>0</v>
      </c>
      <c r="O16" s="6">
        <f t="shared" si="13"/>
        <v>0</v>
      </c>
      <c r="P16" s="7">
        <f>N16+O16</f>
        <v>0</v>
      </c>
      <c r="Q16" s="6">
        <f t="shared" si="14"/>
        <v>3702272.26</v>
      </c>
      <c r="R16" s="6">
        <f t="shared" si="15"/>
        <v>104363.69</v>
      </c>
      <c r="S16" s="7">
        <f>Q16+R16</f>
        <v>3806635.95</v>
      </c>
      <c r="T16" s="6">
        <f t="shared" si="16"/>
        <v>3702272.26</v>
      </c>
      <c r="U16" s="6">
        <f t="shared" si="17"/>
        <v>104363.69</v>
      </c>
      <c r="V16" s="7">
        <f>T16+U16</f>
        <v>3806635.95</v>
      </c>
    </row>
    <row r="17" spans="1:22">
      <c r="A17" s="17"/>
      <c r="B17" s="13"/>
      <c r="C17" s="13"/>
      <c r="D17" s="8" t="s">
        <v>25</v>
      </c>
      <c r="E17" s="9">
        <f>SUM(E13:E16)</f>
        <v>300</v>
      </c>
      <c r="F17" s="9">
        <f>SUM(F13:F16)</f>
        <v>300</v>
      </c>
      <c r="G17" s="9">
        <f>SUM(G13:G16)</f>
        <v>560</v>
      </c>
      <c r="H17" s="9">
        <f>SUM(H13:H16)</f>
        <v>560</v>
      </c>
      <c r="I17" s="9"/>
      <c r="J17" s="9"/>
      <c r="K17" s="9">
        <f>SUM(K13:K16)</f>
        <v>15106608</v>
      </c>
      <c r="L17" s="9">
        <f>SUM(L13:L16)</f>
        <v>429657</v>
      </c>
      <c r="M17" s="9">
        <f>SUM(M13:M16)</f>
        <v>15536265</v>
      </c>
      <c r="N17" s="9">
        <f t="shared" ref="N17:V17" si="18">SUM(N13:N16)</f>
        <v>15771298.75</v>
      </c>
      <c r="O17" s="9">
        <f t="shared" si="18"/>
        <v>447272.94</v>
      </c>
      <c r="P17" s="9">
        <f t="shared" si="18"/>
        <v>16218571.689999999</v>
      </c>
      <c r="Q17" s="9">
        <f t="shared" si="18"/>
        <v>29701019.300000001</v>
      </c>
      <c r="R17" s="9">
        <f t="shared" si="18"/>
        <v>834909.49</v>
      </c>
      <c r="S17" s="9">
        <f>SUM(S13:S16)</f>
        <v>30535928.789999999</v>
      </c>
      <c r="T17" s="9">
        <f t="shared" si="18"/>
        <v>29701019.300000001</v>
      </c>
      <c r="U17" s="9">
        <f t="shared" si="18"/>
        <v>834909.49</v>
      </c>
      <c r="V17" s="9">
        <f t="shared" si="18"/>
        <v>30535928.789999999</v>
      </c>
    </row>
    <row r="18" spans="1:22" ht="25.5">
      <c r="A18" s="17" t="s">
        <v>29</v>
      </c>
      <c r="B18" s="13" t="s">
        <v>39</v>
      </c>
      <c r="C18" s="13" t="s">
        <v>28</v>
      </c>
      <c r="D18" s="5" t="s">
        <v>30</v>
      </c>
      <c r="E18" s="6">
        <f>[1]Лист1!$D$169</f>
        <v>500</v>
      </c>
      <c r="F18" s="12">
        <v>300</v>
      </c>
      <c r="G18" s="6">
        <v>300</v>
      </c>
      <c r="H18" s="6">
        <v>300</v>
      </c>
      <c r="I18" s="6">
        <f>[1]Лист1!$K$169</f>
        <v>47303.519999999997</v>
      </c>
      <c r="J18" s="6">
        <f>J13</f>
        <v>1432.19</v>
      </c>
      <c r="K18" s="6">
        <f>E18*I18</f>
        <v>23651760</v>
      </c>
      <c r="L18" s="6">
        <f>E18*J18</f>
        <v>716095</v>
      </c>
      <c r="M18" s="6">
        <f>K18+L18</f>
        <v>24367855</v>
      </c>
      <c r="N18" s="6">
        <f>F18*I18*1.044</f>
        <v>14815462.460000001</v>
      </c>
      <c r="O18" s="6">
        <f>F18*J18*1.041</f>
        <v>447272.94</v>
      </c>
      <c r="P18" s="6">
        <f>N18+O18</f>
        <v>15262735.4</v>
      </c>
      <c r="Q18" s="6">
        <f>G18*I18*1.044</f>
        <v>14815462.460000001</v>
      </c>
      <c r="R18" s="6">
        <f t="shared" ref="R18" si="19">G18*J18*1.041</f>
        <v>447272.94</v>
      </c>
      <c r="S18" s="6">
        <f>Q18+R18</f>
        <v>15262735.4</v>
      </c>
      <c r="T18" s="6">
        <f>H18*I18*1.044</f>
        <v>14815462.460000001</v>
      </c>
      <c r="U18" s="6">
        <f t="shared" ref="U18" si="20">H18*J18*1.041</f>
        <v>447272.94</v>
      </c>
      <c r="V18" s="6">
        <f>T18+U18</f>
        <v>15262735.4</v>
      </c>
    </row>
    <row r="19" spans="1:22">
      <c r="A19" s="17"/>
      <c r="B19" s="13"/>
      <c r="C19" s="13"/>
      <c r="D19" s="5" t="s">
        <v>23</v>
      </c>
      <c r="E19" s="6">
        <f>[1]Лист1!$D$170</f>
        <v>30</v>
      </c>
      <c r="F19" s="6">
        <v>30</v>
      </c>
      <c r="G19" s="6">
        <v>30</v>
      </c>
      <c r="H19" s="6">
        <v>30</v>
      </c>
      <c r="I19" s="6">
        <f>I10</f>
        <v>52898.559999999998</v>
      </c>
      <c r="J19" s="6">
        <f>J13</f>
        <v>1432.19</v>
      </c>
      <c r="K19" s="6">
        <f>E19*I19</f>
        <v>1586956.8</v>
      </c>
      <c r="L19" s="6">
        <f>E19*J19</f>
        <v>42965.7</v>
      </c>
      <c r="M19" s="6">
        <f>K19+L19</f>
        <v>1629922.5</v>
      </c>
      <c r="N19" s="6">
        <f>F19*I19*1.044</f>
        <v>1656782.9</v>
      </c>
      <c r="O19" s="6">
        <f>F19*J19*1.041</f>
        <v>44727.29</v>
      </c>
      <c r="P19" s="6">
        <f>N19+O19</f>
        <v>1701510.19</v>
      </c>
      <c r="Q19" s="6">
        <f>G19*I19*1.044</f>
        <v>1656782.9</v>
      </c>
      <c r="R19" s="6">
        <f t="shared" ref="R19" si="21">G19*J19*1.041</f>
        <v>44727.29</v>
      </c>
      <c r="S19" s="6">
        <f>Q19+R19</f>
        <v>1701510.19</v>
      </c>
      <c r="T19" s="6">
        <f>H19*I19*1.044</f>
        <v>1656782.9</v>
      </c>
      <c r="U19" s="6">
        <f t="shared" ref="U19" si="22">H19*J19*1.041</f>
        <v>44727.29</v>
      </c>
      <c r="V19" s="6">
        <f>T19+U19</f>
        <v>1701510.19</v>
      </c>
    </row>
    <row r="20" spans="1:22">
      <c r="A20" s="17"/>
      <c r="B20" s="13"/>
      <c r="C20" s="13"/>
      <c r="D20" s="8" t="s">
        <v>25</v>
      </c>
      <c r="E20" s="9">
        <f>SUM(E18+E19)</f>
        <v>530</v>
      </c>
      <c r="F20" s="9">
        <f t="shared" ref="F20:H20" si="23">SUM(F18+F19)</f>
        <v>330</v>
      </c>
      <c r="G20" s="9">
        <f t="shared" si="23"/>
        <v>330</v>
      </c>
      <c r="H20" s="9">
        <f t="shared" si="23"/>
        <v>330</v>
      </c>
      <c r="I20" s="9"/>
      <c r="J20" s="9"/>
      <c r="K20" s="9">
        <f>SUM(K18+K19)</f>
        <v>25238716.800000001</v>
      </c>
      <c r="L20" s="9">
        <f t="shared" ref="L20:V20" si="24">SUM(L18+L19)</f>
        <v>759060.7</v>
      </c>
      <c r="M20" s="9">
        <f t="shared" si="24"/>
        <v>25997777.5</v>
      </c>
      <c r="N20" s="9">
        <f t="shared" si="24"/>
        <v>16472245.359999999</v>
      </c>
      <c r="O20" s="9">
        <f t="shared" si="24"/>
        <v>492000.23</v>
      </c>
      <c r="P20" s="9">
        <f t="shared" si="24"/>
        <v>16964245.59</v>
      </c>
      <c r="Q20" s="9">
        <f t="shared" si="24"/>
        <v>16472245.359999999</v>
      </c>
      <c r="R20" s="9">
        <f t="shared" si="24"/>
        <v>492000.23</v>
      </c>
      <c r="S20" s="9">
        <f t="shared" si="24"/>
        <v>16964245.59</v>
      </c>
      <c r="T20" s="9">
        <f t="shared" si="24"/>
        <v>16472245.359999999</v>
      </c>
      <c r="U20" s="9">
        <f t="shared" si="24"/>
        <v>492000.23</v>
      </c>
      <c r="V20" s="9">
        <f t="shared" si="24"/>
        <v>16964245.59</v>
      </c>
    </row>
    <row r="21" spans="1:22">
      <c r="A21" s="13" t="s">
        <v>31</v>
      </c>
      <c r="B21" s="13"/>
      <c r="C21" s="13"/>
      <c r="D21" s="5" t="s">
        <v>21</v>
      </c>
      <c r="E21" s="6">
        <f>E8+E13</f>
        <v>0</v>
      </c>
      <c r="F21" s="6">
        <f t="shared" ref="E21:H24" si="25">F8+F13</f>
        <v>0</v>
      </c>
      <c r="G21" s="6">
        <f t="shared" si="25"/>
        <v>0</v>
      </c>
      <c r="H21" s="6">
        <f t="shared" si="25"/>
        <v>0</v>
      </c>
      <c r="I21" s="6"/>
      <c r="J21" s="6"/>
      <c r="K21" s="6">
        <f>K8+K13</f>
        <v>0</v>
      </c>
      <c r="L21" s="6">
        <f t="shared" ref="L21:V24" si="26">L8+L13</f>
        <v>0</v>
      </c>
      <c r="M21" s="6">
        <f t="shared" si="26"/>
        <v>0</v>
      </c>
      <c r="N21" s="6">
        <f t="shared" si="26"/>
        <v>0</v>
      </c>
      <c r="O21" s="6">
        <f t="shared" si="26"/>
        <v>0</v>
      </c>
      <c r="P21" s="6">
        <f t="shared" si="26"/>
        <v>0</v>
      </c>
      <c r="Q21" s="6">
        <f t="shared" si="26"/>
        <v>0</v>
      </c>
      <c r="R21" s="6">
        <f t="shared" si="26"/>
        <v>0</v>
      </c>
      <c r="S21" s="6">
        <f t="shared" si="26"/>
        <v>0</v>
      </c>
      <c r="T21" s="6">
        <f t="shared" si="26"/>
        <v>0</v>
      </c>
      <c r="U21" s="6">
        <f t="shared" si="26"/>
        <v>0</v>
      </c>
      <c r="V21" s="6">
        <f t="shared" si="26"/>
        <v>0</v>
      </c>
    </row>
    <row r="22" spans="1:22">
      <c r="A22" s="13"/>
      <c r="B22" s="13"/>
      <c r="C22" s="13"/>
      <c r="D22" s="5" t="s">
        <v>22</v>
      </c>
      <c r="E22" s="6">
        <f>E9+E14</f>
        <v>500</v>
      </c>
      <c r="F22" s="6">
        <f t="shared" ref="F22:H22" si="27">F9+F14</f>
        <v>520</v>
      </c>
      <c r="G22" s="6">
        <f t="shared" si="27"/>
        <v>620</v>
      </c>
      <c r="H22" s="6">
        <f t="shared" si="27"/>
        <v>620</v>
      </c>
      <c r="I22" s="6"/>
      <c r="J22" s="6"/>
      <c r="K22" s="6">
        <f>K9+K14</f>
        <v>25177680</v>
      </c>
      <c r="L22" s="6">
        <f t="shared" si="26"/>
        <v>633683</v>
      </c>
      <c r="M22" s="6">
        <f t="shared" si="26"/>
        <v>25811363</v>
      </c>
      <c r="N22" s="6">
        <f t="shared" si="26"/>
        <v>27336917.829999998</v>
      </c>
      <c r="O22" s="6">
        <f t="shared" si="26"/>
        <v>680903.11</v>
      </c>
      <c r="P22" s="6">
        <f t="shared" si="26"/>
        <v>28017820.940000001</v>
      </c>
      <c r="Q22" s="6">
        <f t="shared" si="26"/>
        <v>32594017.420000002</v>
      </c>
      <c r="R22" s="6">
        <f t="shared" si="26"/>
        <v>829994.09</v>
      </c>
      <c r="S22" s="6">
        <f t="shared" si="26"/>
        <v>33424011.510000002</v>
      </c>
      <c r="T22" s="6">
        <f t="shared" si="26"/>
        <v>32594017.420000002</v>
      </c>
      <c r="U22" s="6">
        <f t="shared" si="26"/>
        <v>829994.09</v>
      </c>
      <c r="V22" s="6">
        <f t="shared" si="26"/>
        <v>33424011.510000002</v>
      </c>
    </row>
    <row r="23" spans="1:22">
      <c r="A23" s="13"/>
      <c r="B23" s="13"/>
      <c r="C23" s="13"/>
      <c r="D23" s="5" t="s">
        <v>23</v>
      </c>
      <c r="E23" s="6">
        <f>E10+E15+E19</f>
        <v>40</v>
      </c>
      <c r="F23" s="6">
        <f t="shared" ref="F23:H23" si="28">F10+F15+F19</f>
        <v>40</v>
      </c>
      <c r="G23" s="6">
        <f t="shared" si="28"/>
        <v>130</v>
      </c>
      <c r="H23" s="6">
        <f t="shared" si="28"/>
        <v>130</v>
      </c>
      <c r="I23" s="6"/>
      <c r="J23" s="6"/>
      <c r="K23" s="6">
        <f t="shared" ref="K23:V23" si="29">K10+K15+K19</f>
        <v>2115942.3999999999</v>
      </c>
      <c r="L23" s="6">
        <f t="shared" si="29"/>
        <v>53167</v>
      </c>
      <c r="M23" s="6">
        <f t="shared" si="29"/>
        <v>2169109.4</v>
      </c>
      <c r="N23" s="6">
        <f t="shared" si="29"/>
        <v>2209043.87</v>
      </c>
      <c r="O23" s="6">
        <f t="shared" si="29"/>
        <v>55346.84</v>
      </c>
      <c r="P23" s="6">
        <f t="shared" si="29"/>
        <v>2264390.71</v>
      </c>
      <c r="Q23" s="6">
        <f t="shared" si="29"/>
        <v>7179392.5700000003</v>
      </c>
      <c r="R23" s="6">
        <f t="shared" si="29"/>
        <v>189528.72</v>
      </c>
      <c r="S23" s="6">
        <f t="shared" si="29"/>
        <v>7368921.29</v>
      </c>
      <c r="T23" s="6">
        <f t="shared" si="29"/>
        <v>7179392.5700000003</v>
      </c>
      <c r="U23" s="6">
        <f t="shared" si="29"/>
        <v>189528.72</v>
      </c>
      <c r="V23" s="6">
        <f t="shared" si="29"/>
        <v>7368921.29</v>
      </c>
    </row>
    <row r="24" spans="1:22">
      <c r="A24" s="13"/>
      <c r="B24" s="13"/>
      <c r="C24" s="13"/>
      <c r="D24" s="5" t="s">
        <v>24</v>
      </c>
      <c r="E24" s="6">
        <f t="shared" si="25"/>
        <v>25</v>
      </c>
      <c r="F24" s="6">
        <f t="shared" si="25"/>
        <v>25</v>
      </c>
      <c r="G24" s="6">
        <f t="shared" si="25"/>
        <v>95</v>
      </c>
      <c r="H24" s="6">
        <f t="shared" si="25"/>
        <v>95</v>
      </c>
      <c r="I24" s="6"/>
      <c r="J24" s="6"/>
      <c r="K24" s="6">
        <f>K11+K16</f>
        <v>1266513.5</v>
      </c>
      <c r="L24" s="6">
        <f t="shared" si="26"/>
        <v>26828.75</v>
      </c>
      <c r="M24" s="6">
        <f t="shared" si="26"/>
        <v>1293342.25</v>
      </c>
      <c r="N24" s="6">
        <f t="shared" si="26"/>
        <v>1322240.0900000001</v>
      </c>
      <c r="O24" s="6">
        <f t="shared" si="26"/>
        <v>27928.73</v>
      </c>
      <c r="P24" s="6">
        <f t="shared" si="26"/>
        <v>1350168.82</v>
      </c>
      <c r="Q24" s="6">
        <f t="shared" si="26"/>
        <v>5024512.3499999996</v>
      </c>
      <c r="R24" s="6">
        <f t="shared" si="26"/>
        <v>132292.42000000001</v>
      </c>
      <c r="S24" s="6">
        <f t="shared" si="26"/>
        <v>5156804.7699999996</v>
      </c>
      <c r="T24" s="6">
        <f t="shared" si="26"/>
        <v>5024512.3499999996</v>
      </c>
      <c r="U24" s="6">
        <f t="shared" si="26"/>
        <v>132292.42000000001</v>
      </c>
      <c r="V24" s="6">
        <f t="shared" si="26"/>
        <v>5156804.7699999996</v>
      </c>
    </row>
    <row r="25" spans="1:22" ht="25.5">
      <c r="A25" s="13"/>
      <c r="B25" s="13"/>
      <c r="C25" s="13"/>
      <c r="D25" s="5" t="s">
        <v>30</v>
      </c>
      <c r="E25" s="6">
        <f>E18</f>
        <v>500</v>
      </c>
      <c r="F25" s="6">
        <f>F18</f>
        <v>300</v>
      </c>
      <c r="G25" s="6">
        <f>G18</f>
        <v>300</v>
      </c>
      <c r="H25" s="6">
        <f>H18</f>
        <v>300</v>
      </c>
      <c r="I25" s="6"/>
      <c r="J25" s="6"/>
      <c r="K25" s="6">
        <f>K18</f>
        <v>23651760</v>
      </c>
      <c r="L25" s="6">
        <f t="shared" ref="L25:V25" si="30">L18</f>
        <v>716095</v>
      </c>
      <c r="M25" s="6">
        <f t="shared" si="30"/>
        <v>24367855</v>
      </c>
      <c r="N25" s="6">
        <f t="shared" si="30"/>
        <v>14815462.460000001</v>
      </c>
      <c r="O25" s="6">
        <f t="shared" si="30"/>
        <v>447272.94</v>
      </c>
      <c r="P25" s="6">
        <f t="shared" si="30"/>
        <v>15262735.4</v>
      </c>
      <c r="Q25" s="6">
        <f t="shared" si="30"/>
        <v>14815462.460000001</v>
      </c>
      <c r="R25" s="6">
        <f t="shared" si="30"/>
        <v>447272.94</v>
      </c>
      <c r="S25" s="6">
        <f t="shared" si="30"/>
        <v>15262735.4</v>
      </c>
      <c r="T25" s="6">
        <f t="shared" si="30"/>
        <v>14815462.460000001</v>
      </c>
      <c r="U25" s="6">
        <f t="shared" si="30"/>
        <v>447272.94</v>
      </c>
      <c r="V25" s="6">
        <f t="shared" si="30"/>
        <v>15262735.4</v>
      </c>
    </row>
    <row r="26" spans="1:22">
      <c r="A26" s="14" t="s">
        <v>32</v>
      </c>
      <c r="B26" s="14"/>
      <c r="C26" s="14"/>
      <c r="D26" s="5"/>
      <c r="E26" s="9">
        <f>SUM(E21:E25)</f>
        <v>1065</v>
      </c>
      <c r="F26" s="9">
        <f>SUM(F21:F25)</f>
        <v>885</v>
      </c>
      <c r="G26" s="9">
        <f>SUM(G21:G25)</f>
        <v>1145</v>
      </c>
      <c r="H26" s="9">
        <f>SUM(H21:H25)</f>
        <v>1145</v>
      </c>
      <c r="I26" s="9"/>
      <c r="J26" s="9"/>
      <c r="K26" s="9">
        <f>K21+K22+K23+K24+K25</f>
        <v>52211895.899999999</v>
      </c>
      <c r="L26" s="9">
        <f t="shared" ref="L26:S26" si="31">L21+L22+L23+L24+L25</f>
        <v>1429773.75</v>
      </c>
      <c r="M26" s="10">
        <f t="shared" si="31"/>
        <v>53641669.649999999</v>
      </c>
      <c r="N26" s="9">
        <f t="shared" si="31"/>
        <v>45683664.25</v>
      </c>
      <c r="O26" s="9">
        <f t="shared" si="31"/>
        <v>1211451.6200000001</v>
      </c>
      <c r="P26" s="10">
        <f t="shared" si="31"/>
        <v>46895115.869999997</v>
      </c>
      <c r="Q26" s="9">
        <f t="shared" si="31"/>
        <v>59613384.799999997</v>
      </c>
      <c r="R26" s="9">
        <f t="shared" si="31"/>
        <v>1599088.17</v>
      </c>
      <c r="S26" s="10">
        <f t="shared" si="31"/>
        <v>61212472.969999999</v>
      </c>
      <c r="T26" s="9">
        <f>T21+T22+T23+T24+T25</f>
        <v>59613384.799999997</v>
      </c>
      <c r="U26" s="9">
        <f>U21+U22+U23+U24+U25</f>
        <v>1599088.17</v>
      </c>
      <c r="V26" s="10">
        <f>T26+U26</f>
        <v>61212472.969999999</v>
      </c>
    </row>
    <row r="28" spans="1:22">
      <c r="A28" s="1" t="s">
        <v>33</v>
      </c>
      <c r="E28" s="11"/>
      <c r="F28" s="11"/>
      <c r="G28" s="11"/>
      <c r="H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>
      <c r="A29" s="1" t="s">
        <v>34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>
      <c r="A30" s="1" t="s">
        <v>35</v>
      </c>
      <c r="M30" s="11"/>
    </row>
    <row r="31" spans="1:22">
      <c r="A31" s="1" t="s">
        <v>36</v>
      </c>
      <c r="M31" s="11"/>
    </row>
    <row r="32" spans="1:22">
      <c r="A32" s="3" t="s">
        <v>37</v>
      </c>
      <c r="M32" s="11"/>
    </row>
    <row r="33" spans="1:22">
      <c r="A33" s="15" t="s">
        <v>38</v>
      </c>
      <c r="B33" s="16"/>
      <c r="K33" s="11"/>
      <c r="L33" s="11"/>
      <c r="M33" s="11"/>
    </row>
    <row r="35" spans="1:22">
      <c r="P35" s="11"/>
      <c r="S35" s="11"/>
      <c r="V35" s="11"/>
    </row>
  </sheetData>
  <mergeCells count="30">
    <mergeCell ref="A2:V2"/>
    <mergeCell ref="A5:A7"/>
    <mergeCell ref="B5:B7"/>
    <mergeCell ref="C5:C7"/>
    <mergeCell ref="D5:D7"/>
    <mergeCell ref="E5:H5"/>
    <mergeCell ref="I5:J5"/>
    <mergeCell ref="K5:V5"/>
    <mergeCell ref="E6:E7"/>
    <mergeCell ref="F6:F7"/>
    <mergeCell ref="Q6:S6"/>
    <mergeCell ref="T6:V6"/>
    <mergeCell ref="I6:I7"/>
    <mergeCell ref="J6:J7"/>
    <mergeCell ref="K6:M6"/>
    <mergeCell ref="N6:P6"/>
    <mergeCell ref="A13:A17"/>
    <mergeCell ref="B13:B17"/>
    <mergeCell ref="C13:C17"/>
    <mergeCell ref="G6:G7"/>
    <mergeCell ref="H6:H7"/>
    <mergeCell ref="A8:A12"/>
    <mergeCell ref="B8:B12"/>
    <mergeCell ref="C8:C12"/>
    <mergeCell ref="B18:B20"/>
    <mergeCell ref="C18:C20"/>
    <mergeCell ref="A21:C25"/>
    <mergeCell ref="A26:C26"/>
    <mergeCell ref="A33:B33"/>
    <mergeCell ref="A18:A20"/>
  </mergeCells>
  <printOptions horizontalCentered="1"/>
  <pageMargins left="0.19685039370078741" right="0.19685039370078741" top="0.98425196850393704" bottom="0.98425196850393704" header="0.51181102362204722" footer="0.51181102362204722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потреб. 2020-2022 округ</vt:lpstr>
      <vt:lpstr>'потреб. 2020-2022 округ'!Область_печати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021507</dc:creator>
  <cp:lastModifiedBy>022201</cp:lastModifiedBy>
  <cp:lastPrinted>2019-07-01T13:31:02Z</cp:lastPrinted>
  <dcterms:created xsi:type="dcterms:W3CDTF">2018-07-04T06:45:10Z</dcterms:created>
  <dcterms:modified xsi:type="dcterms:W3CDTF">2019-10-30T05:24:13Z</dcterms:modified>
</cp:coreProperties>
</file>